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lte\Desktop\"/>
    </mc:Choice>
  </mc:AlternateContent>
  <bookViews>
    <workbookView xWindow="0" yWindow="0" windowWidth="21765" windowHeight="17415" xr2:uid="{B893A0AB-02EF-4A85-871B-BAF76F2C2B00}"/>
  </bookViews>
  <sheets>
    <sheet name="Tabelle1" sheetId="1" r:id="rId1"/>
    <sheet name="Tabelle2" sheetId="2" r:id="rId2"/>
    <sheet name="Tabelle3" sheetId="3" r:id="rId3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" l="1"/>
  <c r="H11" i="3"/>
  <c r="H15" i="3"/>
  <c r="H19" i="3"/>
  <c r="C14" i="3"/>
  <c r="C24" i="3"/>
  <c r="C23" i="3"/>
  <c r="C21" i="3"/>
  <c r="C20" i="3"/>
  <c r="C13" i="3"/>
  <c r="C18" i="3"/>
  <c r="C17" i="3"/>
  <c r="C15" i="3"/>
  <c r="D14" i="3"/>
  <c r="D13" i="3"/>
  <c r="C11" i="3"/>
  <c r="C10" i="3"/>
  <c r="H7" i="2"/>
  <c r="H11" i="2"/>
  <c r="H15" i="2"/>
  <c r="H19" i="2"/>
  <c r="C14" i="2"/>
  <c r="C24" i="2"/>
  <c r="C23" i="2"/>
  <c r="C21" i="2"/>
  <c r="C20" i="2"/>
  <c r="C13" i="2"/>
  <c r="C18" i="2"/>
  <c r="C17" i="2"/>
  <c r="C15" i="2"/>
  <c r="D14" i="2"/>
  <c r="D13" i="2"/>
  <c r="C11" i="2"/>
  <c r="C10" i="2"/>
  <c r="H7" i="1"/>
  <c r="H11" i="1"/>
  <c r="H15" i="1"/>
  <c r="H19" i="1"/>
  <c r="C13" i="1"/>
  <c r="D13" i="1"/>
  <c r="C14" i="1"/>
  <c r="D14" i="1"/>
  <c r="C20" i="1"/>
  <c r="C21" i="1"/>
  <c r="C24" i="1"/>
  <c r="C23" i="1"/>
  <c r="C18" i="1"/>
  <c r="C17" i="1"/>
  <c r="C11" i="1"/>
  <c r="C10" i="1"/>
  <c r="C15" i="1"/>
</calcChain>
</file>

<file path=xl/sharedStrings.xml><?xml version="1.0" encoding="utf-8"?>
<sst xmlns="http://schemas.openxmlformats.org/spreadsheetml/2006/main" count="216" uniqueCount="47">
  <si>
    <t>Akku (LiPo)</t>
  </si>
  <si>
    <t>Antrieb (Im Flug)</t>
  </si>
  <si>
    <t>Sekunden</t>
  </si>
  <si>
    <t>A</t>
  </si>
  <si>
    <t>mAh</t>
  </si>
  <si>
    <t>Maximale Flugdauer</t>
  </si>
  <si>
    <t>Seconds Fullthrust</t>
  </si>
  <si>
    <t>Koeffizient</t>
  </si>
  <si>
    <t>Thrust Linearity</t>
  </si>
  <si>
    <t>Angaben gemessen, berechnet oder geschätzt!</t>
  </si>
  <si>
    <t>Eingabe von Kapazität und Stromverbrauch bei 100% sowie 50% Gasknüppelstellung.</t>
  </si>
  <si>
    <t>Ampere 100% Throttle</t>
  </si>
  <si>
    <t>Ampere 50% Throttle</t>
  </si>
  <si>
    <t>Es kann auch im Stand gemessen werden, dann müssen die Werte (Ampere)</t>
  </si>
  <si>
    <t>%</t>
  </si>
  <si>
    <t>Flug 1</t>
  </si>
  <si>
    <t>Calculated Capacity</t>
  </si>
  <si>
    <t>Used Capacity (MUI or Charged)</t>
  </si>
  <si>
    <t>Flug 2</t>
  </si>
  <si>
    <t>Flug 3</t>
  </si>
  <si>
    <t>Flug 4</t>
  </si>
  <si>
    <t>Spread</t>
  </si>
  <si>
    <t>Name Flieger:</t>
  </si>
  <si>
    <t>um ca. 10 % reduziert werden.</t>
  </si>
  <si>
    <t>Capacity in mAh</t>
  </si>
  <si>
    <t>Accuracy (0% Best)</t>
  </si>
  <si>
    <t>Calculated Capacity - Settings and Analysis</t>
  </si>
  <si>
    <t>Resultat</t>
  </si>
  <si>
    <t>dec</t>
  </si>
  <si>
    <t>inc</t>
  </si>
  <si>
    <t>Accumulated Fault</t>
  </si>
  <si>
    <t>Calculated Capacity - Settings and Analysis for Calca 0.9  Calculated Capacity</t>
  </si>
  <si>
    <t>Eingaben:</t>
  </si>
  <si>
    <t>Korrekturen:</t>
  </si>
  <si>
    <t>Werte für Korrekturen am besten auf einer neuen Seite eingeben.</t>
  </si>
  <si>
    <t>Vorschlag 1 (V1) erst wenn "Spread" (Differenz grösster zu kleinstem Wert) als "gut" oder "perfekt" angegeben wird.</t>
  </si>
  <si>
    <t>Vorschlag 1 (V1)</t>
  </si>
  <si>
    <t>Verbesserung Accuracy</t>
  </si>
  <si>
    <t>Vorschlag 2 (V2)</t>
  </si>
  <si>
    <t>Vorschlag 3 (V3)</t>
  </si>
  <si>
    <t>Ob V2 oder V3 muss ausprobiert werden. Bei negativer Average Accuracy eher V2, bei positver V3.</t>
  </si>
  <si>
    <t>Verbesserung Spread (AA negativ)</t>
  </si>
  <si>
    <t>Verbesserung Spread (AA positive)</t>
  </si>
  <si>
    <t>Average Accuracy (AA)</t>
  </si>
  <si>
    <t>Bei V2 kann "Ampere 100% Throttle" zusätzlich leicht reduziert werden, bei V3 erhöht.</t>
  </si>
  <si>
    <t>MXP Indoor Extra</t>
  </si>
  <si>
    <t>Clik 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</si>
</sst>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"/>
    <numFmt numFmtId="165" formatCode="_ * #,##0.0_ ;_ * \-#,##0.0_ ;_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0" fillId="2" borderId="2" xfId="0" applyFill="1" applyBorder="1"/>
    <xf numFmtId="0" fontId="0" fillId="2" borderId="3" xfId="0" applyFill="1" applyBorder="1"/>
    <xf numFmtId="0" fontId="0" fillId="0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0" xfId="0" applyFill="1" applyBorder="1"/>
    <xf numFmtId="0" fontId="0" fillId="2" borderId="7" xfId="0" applyFill="1" applyBorder="1"/>
    <xf numFmtId="0" fontId="1" fillId="2" borderId="0" xfId="0" applyFont="1" applyFill="1" applyBorder="1"/>
    <xf numFmtId="0" fontId="0" fillId="2" borderId="8" xfId="0" applyFill="1" applyBorder="1"/>
    <xf numFmtId="0" fontId="1" fillId="2" borderId="9" xfId="0" applyFont="1" applyFill="1" applyBorder="1"/>
    <xf numFmtId="0" fontId="0" fillId="2" borderId="10" xfId="0" applyFill="1" applyBorder="1"/>
    <xf numFmtId="0" fontId="3" fillId="0" borderId="0" xfId="0" applyFont="1"/>
    <xf numFmtId="2" fontId="1" fillId="3" borderId="11" xfId="0" applyNumberFormat="1" applyFont="1" applyFill="1" applyBorder="1"/>
    <xf numFmtId="1" fontId="1" fillId="3" borderId="1" xfId="0" applyNumberFormat="1" applyFont="1" applyFill="1" applyBorder="1"/>
    <xf numFmtId="164" fontId="0" fillId="0" borderId="1" xfId="0" applyNumberFormat="1" applyFill="1" applyBorder="1"/>
    <xf numFmtId="0" fontId="0" fillId="4" borderId="2" xfId="0" applyFill="1" applyBorder="1"/>
    <xf numFmtId="0" fontId="0" fillId="4" borderId="6" xfId="0" applyFill="1" applyBorder="1"/>
    <xf numFmtId="0" fontId="0" fillId="4" borderId="8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11" xfId="0" applyFill="1" applyBorder="1"/>
    <xf numFmtId="165" fontId="0" fillId="4" borderId="11" xfId="0" applyNumberFormat="1" applyFill="1" applyBorder="1"/>
    <xf numFmtId="0" fontId="0" fillId="4" borderId="14" xfId="0" applyFill="1" applyBorder="1"/>
    <xf numFmtId="0" fontId="0" fillId="0" borderId="0" xfId="0" applyAlignment="1">
      <alignment horizontal="right"/>
    </xf>
    <xf numFmtId="0" fontId="5" fillId="0" borderId="0" xfId="0" applyFont="1"/>
    <xf numFmtId="0" fontId="0" fillId="4" borderId="15" xfId="0" applyFill="1" applyBorder="1" applyAlignment="1">
      <alignment horizontal="right"/>
    </xf>
    <xf numFmtId="0" fontId="0" fillId="4" borderId="16" xfId="0" applyFill="1" applyBorder="1" applyAlignment="1">
      <alignment horizontal="right"/>
    </xf>
    <xf numFmtId="0" fontId="0" fillId="4" borderId="17" xfId="0" applyFill="1" applyBorder="1" applyAlignment="1">
      <alignment horizontal="right"/>
    </xf>
    <xf numFmtId="0" fontId="0" fillId="0" borderId="0" xfId="0" applyAlignment="1">
      <alignment horizontal="center"/>
    </xf>
    <xf numFmtId="1" fontId="0" fillId="0" borderId="1" xfId="1" applyNumberFormat="1" applyFont="1" applyFill="1" applyBorder="1"/>
    <xf numFmtId="164" fontId="0" fillId="0" borderId="4" xfId="1" applyNumberFormat="1" applyFont="1" applyFill="1" applyBorder="1"/>
    <xf numFmtId="165" fontId="0" fillId="3" borderId="12" xfId="0" applyNumberFormat="1" applyFill="1" applyBorder="1"/>
    <xf numFmtId="165" fontId="0" fillId="3" borderId="13" xfId="0" applyNumberFormat="1" applyFill="1" applyBorder="1"/>
    <xf numFmtId="165" fontId="0" fillId="3" borderId="14" xfId="0" applyNumberFormat="1" applyFill="1" applyBorder="1"/>
    <xf numFmtId="0" fontId="6" fillId="0" borderId="0" xfId="0" applyFont="1"/>
  </cellXfs>
  <cellStyles count="2">
    <cellStyle name="Komma" xfId="1" builtinId="3"/>
    <cellStyle name="Standard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05D8-9F7D-42C9-87E6-E16472179FD4}">
  <dimension ref="A1:I40"/>
  <sheetViews>
    <sheetView tabSelected="1" workbookViewId="0">
      <selection activeCell="B3" sqref="B3"/>
    </sheetView>
  </sheetViews>
  <sheetFormatPr baseColWidth="10" defaultRowHeight="15" x14ac:dyDescent="0.25"/>
  <cols>
    <col min="1" max="1" width="33.28515625" customWidth="1"/>
    <col min="2" max="2" width="20.28515625" customWidth="1"/>
    <col min="3" max="3" width="8.28515625" customWidth="1"/>
    <col min="4" max="4" width="12" customWidth="1"/>
    <col min="7" max="7" width="29" customWidth="1"/>
  </cols>
  <sheetData>
    <row r="1" spans="1:9" ht="18.75" x14ac:dyDescent="0.3">
      <c r="A1" s="1" t="s">
        <v>26</v>
      </c>
      <c r="B1" s="1"/>
    </row>
    <row r="2" spans="1:9" ht="18.75" x14ac:dyDescent="0.3">
      <c r="A2" s="1"/>
      <c r="B2" s="1"/>
    </row>
    <row r="3" spans="1:9" ht="15.75" x14ac:dyDescent="0.25">
      <c r="A3" s="27" t="s">
        <v>22</v>
      </c>
      <c r="B3" s="28" t="s">
        <v>45</v>
      </c>
    </row>
    <row r="4" spans="1:9" ht="15.75" thickBot="1" x14ac:dyDescent="0.3"/>
    <row r="5" spans="1:9" x14ac:dyDescent="0.25">
      <c r="A5" s="2" t="s">
        <v>0</v>
      </c>
      <c r="B5" s="3" t="s">
        <v>24</v>
      </c>
      <c r="C5" s="4">
        <v>450</v>
      </c>
      <c r="D5" s="5" t="s">
        <v>4</v>
      </c>
      <c r="F5" s="17" t="s">
        <v>15</v>
      </c>
      <c r="G5" s="21" t="s">
        <v>16</v>
      </c>
      <c r="H5" s="34">
        <v>33.799999999999997</v>
      </c>
      <c r="I5" s="22" t="s">
        <v>14</v>
      </c>
    </row>
    <row r="6" spans="1:9" x14ac:dyDescent="0.25">
      <c r="A6" s="6"/>
      <c r="B6" s="7"/>
      <c r="C6" s="7"/>
      <c r="D6" s="8"/>
      <c r="F6" s="18"/>
      <c r="G6" s="20" t="s">
        <v>17</v>
      </c>
      <c r="H6" s="33">
        <v>333</v>
      </c>
      <c r="I6" s="23" t="s">
        <v>4</v>
      </c>
    </row>
    <row r="7" spans="1:9" ht="15.75" thickBot="1" x14ac:dyDescent="0.3">
      <c r="A7" s="6" t="s">
        <v>1</v>
      </c>
      <c r="B7" s="7" t="s">
        <v>11</v>
      </c>
      <c r="C7" s="16">
        <v>8.5</v>
      </c>
      <c r="D7" s="8" t="s">
        <v>3</v>
      </c>
      <c r="F7" s="19"/>
      <c r="G7" s="24" t="s">
        <v>25</v>
      </c>
      <c r="H7" s="25">
        <f>IF($C$5=0,0,(((100-H5)/100*$C$5)-H6)/$C$5*100)</f>
        <v>-7.7999999999999927</v>
      </c>
      <c r="I7" s="26" t="s">
        <v>14</v>
      </c>
    </row>
    <row r="8" spans="1:9" ht="15.75" thickBot="1" x14ac:dyDescent="0.3">
      <c r="A8" s="6"/>
      <c r="B8" s="7" t="s">
        <v>12</v>
      </c>
      <c r="C8" s="16">
        <v>2.2999999999999998</v>
      </c>
      <c r="D8" s="8" t="s">
        <v>3</v>
      </c>
    </row>
    <row r="9" spans="1:9" x14ac:dyDescent="0.25">
      <c r="A9" s="6"/>
      <c r="B9" s="7"/>
      <c r="C9" s="7"/>
      <c r="D9" s="8"/>
      <c r="F9" s="17" t="s">
        <v>18</v>
      </c>
      <c r="G9" s="21" t="s">
        <v>16</v>
      </c>
      <c r="H9" s="34">
        <v>29.7</v>
      </c>
      <c r="I9" s="22" t="s">
        <v>14</v>
      </c>
    </row>
    <row r="10" spans="1:9" x14ac:dyDescent="0.25">
      <c r="A10" s="6" t="s">
        <v>5</v>
      </c>
      <c r="B10" s="9" t="s">
        <v>6</v>
      </c>
      <c r="C10" s="15">
        <f>IF(C7=0,0,C5/C7*3.6)</f>
        <v>190.58823529411765</v>
      </c>
      <c r="D10" s="8" t="s">
        <v>2</v>
      </c>
      <c r="F10" s="18"/>
      <c r="G10" s="20" t="s">
        <v>17</v>
      </c>
      <c r="H10" s="33">
        <v>344</v>
      </c>
      <c r="I10" s="23" t="s">
        <v>4</v>
      </c>
    </row>
    <row r="11" spans="1:9" ht="15.75" thickBot="1" x14ac:dyDescent="0.3">
      <c r="A11" s="10" t="s">
        <v>7</v>
      </c>
      <c r="B11" s="11" t="s">
        <v>8</v>
      </c>
      <c r="C11" s="14">
        <f>IF(C7=0,0,LOG(C8/C7,0.5))</f>
        <v>1.8858289800806889</v>
      </c>
      <c r="D11" s="12"/>
      <c r="F11" s="19"/>
      <c r="G11" s="24" t="s">
        <v>25</v>
      </c>
      <c r="H11" s="25">
        <f>IF($C$5=0,0,(((100-H9)/100*$C$5)-H10)/$C$5*100)</f>
        <v>-6.1444444444444528</v>
      </c>
      <c r="I11" s="26" t="s">
        <v>14</v>
      </c>
    </row>
    <row r="12" spans="1:9" ht="15.75" thickBot="1" x14ac:dyDescent="0.3"/>
    <row r="13" spans="1:9" x14ac:dyDescent="0.25">
      <c r="A13" s="32" t="s">
        <v>27</v>
      </c>
      <c r="B13" s="29" t="s">
        <v>43</v>
      </c>
      <c r="C13" s="35">
        <f>(H7+H11+H15+H19)/4</f>
        <v>-1.2194444444444477</v>
      </c>
      <c r="D13" t="str">
        <f>IF(AND(C13&lt;=3,C13&gt;=-3),"Perfect!",IF(AND(C13&lt;=5,C13&gt;=-5),"Good!","try V1!"))</f>
        <v>Perfect!</v>
      </c>
      <c r="F13" s="17" t="s">
        <v>19</v>
      </c>
      <c r="G13" s="21" t="s">
        <v>16</v>
      </c>
      <c r="H13" s="34">
        <v>29.4</v>
      </c>
      <c r="I13" s="22" t="s">
        <v>14</v>
      </c>
    </row>
    <row r="14" spans="1:9" x14ac:dyDescent="0.25">
      <c r="B14" s="30" t="s">
        <v>21</v>
      </c>
      <c r="C14" s="36">
        <f>MAX(H7,H11,H15,H19)-MIN(H7,H11,H15,H19)</f>
        <v>12.933333333333319</v>
      </c>
      <c r="D14" t="str">
        <f>IF(C14&lt;=6,"Perfect!",IF(C14&lt;=10,"Good!","try V2 or V3!"))</f>
        <v>try V2 or V3!</v>
      </c>
      <c r="F14" s="18"/>
      <c r="G14" s="20" t="s">
        <v>17</v>
      </c>
      <c r="H14" s="33">
        <v>300</v>
      </c>
      <c r="I14" s="23" t="s">
        <v>4</v>
      </c>
    </row>
    <row r="15" spans="1:9" ht="15.75" thickBot="1" x14ac:dyDescent="0.3">
      <c r="B15" s="31" t="s">
        <v>30</v>
      </c>
      <c r="C15" s="37">
        <f>ABS(H7)+ABS(H11)+ABS(H15)+ABS(H19)</f>
        <v>23.011111111111102</v>
      </c>
      <c r="F15" s="19"/>
      <c r="G15" s="24" t="s">
        <v>25</v>
      </c>
      <c r="H15" s="25">
        <f>IF($C$5=0,0,(((100-H13)/100*$C$5)-H14)/$C$5*100)</f>
        <v>3.9333333333333309</v>
      </c>
      <c r="I15" s="26" t="s">
        <v>14</v>
      </c>
    </row>
    <row r="16" spans="1:9" ht="15.75" thickBot="1" x14ac:dyDescent="0.3"/>
    <row r="17" spans="1:9" x14ac:dyDescent="0.25">
      <c r="A17" s="32" t="s">
        <v>36</v>
      </c>
      <c r="B17" s="29" t="s">
        <v>11</v>
      </c>
      <c r="C17" s="35">
        <f>C7+(-C13/100*C7)</f>
        <v>8.6036527777777785</v>
      </c>
      <c r="F17" s="17" t="s">
        <v>20</v>
      </c>
      <c r="G17" s="21" t="s">
        <v>16</v>
      </c>
      <c r="H17" s="34">
        <v>30.2</v>
      </c>
      <c r="I17" s="22" t="s">
        <v>14</v>
      </c>
    </row>
    <row r="18" spans="1:9" ht="15.75" thickBot="1" x14ac:dyDescent="0.3">
      <c r="A18" s="32" t="s">
        <v>37</v>
      </c>
      <c r="B18" s="31" t="s">
        <v>12</v>
      </c>
      <c r="C18" s="37">
        <f>C8+(-C13/100*C8)</f>
        <v>2.3280472222222222</v>
      </c>
      <c r="F18" s="18"/>
      <c r="G18" s="20" t="s">
        <v>17</v>
      </c>
      <c r="H18" s="33">
        <v>291</v>
      </c>
      <c r="I18" s="23" t="s">
        <v>4</v>
      </c>
    </row>
    <row r="19" spans="1:9" ht="15.75" thickBot="1" x14ac:dyDescent="0.3">
      <c r="F19" s="19"/>
      <c r="G19" s="24" t="s">
        <v>25</v>
      </c>
      <c r="H19" s="25">
        <f>IF($C$5=0,0,(((100-H17)/100*$C$5)-H18)/$C$5*100)</f>
        <v>5.1333333333333258</v>
      </c>
      <c r="I19" s="26" t="s">
        <v>14</v>
      </c>
    </row>
    <row r="20" spans="1:9" x14ac:dyDescent="0.25">
      <c r="A20" s="32" t="s">
        <v>38</v>
      </c>
      <c r="B20" s="29" t="s">
        <v>11</v>
      </c>
      <c r="C20" s="35">
        <f>C7</f>
        <v>8.5</v>
      </c>
      <c r="D20" t="s">
        <v>28</v>
      </c>
    </row>
    <row r="21" spans="1:9" ht="15.75" thickBot="1" x14ac:dyDescent="0.3">
      <c r="A21" s="32" t="s">
        <v>41</v>
      </c>
      <c r="B21" s="31" t="s">
        <v>12</v>
      </c>
      <c r="C21" s="37">
        <f>C8+(C14*C8/200)</f>
        <v>2.4487333333333332</v>
      </c>
    </row>
    <row r="22" spans="1:9" ht="15.75" thickBot="1" x14ac:dyDescent="0.3"/>
    <row r="23" spans="1:9" x14ac:dyDescent="0.25">
      <c r="A23" s="32" t="s">
        <v>39</v>
      </c>
      <c r="B23" s="29" t="s">
        <v>11</v>
      </c>
      <c r="C23" s="35">
        <f>C7</f>
        <v>8.5</v>
      </c>
      <c r="D23" t="s">
        <v>29</v>
      </c>
    </row>
    <row r="24" spans="1:9" ht="15.75" thickBot="1" x14ac:dyDescent="0.3">
      <c r="A24" s="32" t="s">
        <v>42</v>
      </c>
      <c r="B24" s="31" t="s">
        <v>12</v>
      </c>
      <c r="C24" s="37">
        <f>C8-(C14*C8/200)</f>
        <v>2.1512666666666664</v>
      </c>
    </row>
    <row r="27" spans="1:9" x14ac:dyDescent="0.25">
      <c r="A27" s="38" t="s">
        <v>32</v>
      </c>
    </row>
    <row r="28" spans="1:9" x14ac:dyDescent="0.25">
      <c r="A28" t="s">
        <v>10</v>
      </c>
    </row>
    <row r="29" spans="1:9" x14ac:dyDescent="0.25">
      <c r="A29" t="s">
        <v>9</v>
      </c>
    </row>
    <row r="31" spans="1:9" x14ac:dyDescent="0.25">
      <c r="A31" t="s">
        <v>13</v>
      </c>
    </row>
    <row r="32" spans="1:9" x14ac:dyDescent="0.25">
      <c r="A32" t="s">
        <v>23</v>
      </c>
    </row>
    <row r="34" spans="1:1" x14ac:dyDescent="0.25">
      <c r="A34" s="38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40</v>
      </c>
    </row>
    <row r="38" spans="1:1" x14ac:dyDescent="0.25">
      <c r="A38" t="s">
        <v>44</v>
      </c>
    </row>
    <row r="40" spans="1:1" x14ac:dyDescent="0.25">
      <c r="A40" s="13" t="s">
        <v>31</v>
      </c>
    </row>
  </sheetData>
  <conditionalFormatting sqref="C15">
    <cfRule type="cellIs" dxfId="17" priority="17" operator="lessThan">
      <formula>25</formula>
    </cfRule>
    <cfRule type="cellIs" dxfId="16" priority="18" operator="greaterThan">
      <formula>25</formula>
    </cfRule>
  </conditionalFormatting>
  <conditionalFormatting sqref="C13">
    <cfRule type="cellIs" dxfId="15" priority="15" operator="greaterThan">
      <formula>5</formula>
    </cfRule>
    <cfRule type="cellIs" dxfId="14" priority="16" operator="lessThan">
      <formula>5</formula>
    </cfRule>
  </conditionalFormatting>
  <conditionalFormatting sqref="C14">
    <cfRule type="cellIs" dxfId="13" priority="13" operator="lessThan">
      <formula>15</formula>
    </cfRule>
    <cfRule type="cellIs" dxfId="12" priority="14" operator="greaterThan">
      <formula>15</formula>
    </cfRule>
  </conditionalFormatting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FD5AB-DFD0-49B1-A02F-75B7023636FC}">
  <dimension ref="A1:I40"/>
  <sheetViews>
    <sheetView workbookViewId="0">
      <selection activeCell="H19" sqref="H19"/>
    </sheetView>
  </sheetViews>
  <sheetFormatPr baseColWidth="10" defaultRowHeight="15" x14ac:dyDescent="0.25"/>
  <cols>
    <col min="1" max="1" width="33.42578125" customWidth="1"/>
    <col min="2" max="2" width="21.42578125" customWidth="1"/>
    <col min="3" max="3" width="8" customWidth="1"/>
    <col min="6" max="6" width="7.7109375" customWidth="1"/>
    <col min="7" max="7" width="29.5703125" customWidth="1"/>
    <col min="8" max="8" width="9.140625" customWidth="1"/>
  </cols>
  <sheetData>
    <row r="1" spans="1:9" ht="18.75" x14ac:dyDescent="0.3">
      <c r="A1" s="1" t="s">
        <v>26</v>
      </c>
      <c r="B1" s="1"/>
    </row>
    <row r="2" spans="1:9" ht="18.75" x14ac:dyDescent="0.3">
      <c r="A2" s="1"/>
      <c r="B2" s="1"/>
    </row>
    <row r="3" spans="1:9" ht="15.75" x14ac:dyDescent="0.25">
      <c r="A3" s="27" t="s">
        <v>22</v>
      </c>
      <c r="B3" s="28" t="s">
        <v>46</v>
      </c>
    </row>
    <row r="4" spans="1:9" ht="15.75" thickBot="1" x14ac:dyDescent="0.3"/>
    <row r="5" spans="1:9" x14ac:dyDescent="0.25">
      <c r="A5" s="2" t="s">
        <v>0</v>
      </c>
      <c r="B5" s="3" t="s">
        <v>24</v>
      </c>
      <c r="C5" s="4">
        <v>325</v>
      </c>
      <c r="D5" s="5" t="s">
        <v>4</v>
      </c>
      <c r="F5" s="17" t="s">
        <v>15</v>
      </c>
      <c r="G5" s="21" t="s">
        <v>16</v>
      </c>
      <c r="H5" s="34">
        <v>32.9</v>
      </c>
      <c r="I5" s="22" t="s">
        <v>14</v>
      </c>
    </row>
    <row r="6" spans="1:9" x14ac:dyDescent="0.25">
      <c r="A6" s="6"/>
      <c r="B6" s="7"/>
      <c r="C6" s="7"/>
      <c r="D6" s="8"/>
      <c r="F6" s="18"/>
      <c r="G6" s="20" t="s">
        <v>17</v>
      </c>
      <c r="H6" s="33">
        <v>201</v>
      </c>
      <c r="I6" s="23" t="s">
        <v>4</v>
      </c>
    </row>
    <row r="7" spans="1:9" ht="15.75" thickBot="1" x14ac:dyDescent="0.3">
      <c r="A7" s="6" t="s">
        <v>1</v>
      </c>
      <c r="B7" s="7" t="s">
        <v>11</v>
      </c>
      <c r="C7" s="16">
        <v>6.1</v>
      </c>
      <c r="D7" s="8" t="s">
        <v>3</v>
      </c>
      <c r="F7" s="19"/>
      <c r="G7" s="24" t="s">
        <v>25</v>
      </c>
      <c r="H7" s="25">
        <f>IF($C$5=0,0,(((100-H5)/100*$C$5)-H6)/$C$5*100)</f>
        <v>5.2538461538461503</v>
      </c>
      <c r="I7" s="26" t="s">
        <v>14</v>
      </c>
    </row>
    <row r="8" spans="1:9" ht="15.75" thickBot="1" x14ac:dyDescent="0.3">
      <c r="A8" s="6"/>
      <c r="B8" s="7" t="s">
        <v>12</v>
      </c>
      <c r="C8" s="16">
        <v>1.6</v>
      </c>
      <c r="D8" s="8" t="s">
        <v>3</v>
      </c>
    </row>
    <row r="9" spans="1:9" x14ac:dyDescent="0.25">
      <c r="A9" s="6"/>
      <c r="B9" s="7"/>
      <c r="C9" s="7"/>
      <c r="D9" s="8"/>
      <c r="F9" s="17" t="s">
        <v>18</v>
      </c>
      <c r="G9" s="21" t="s">
        <v>16</v>
      </c>
      <c r="H9" s="34">
        <v>32.200000000000003</v>
      </c>
      <c r="I9" s="22" t="s">
        <v>14</v>
      </c>
    </row>
    <row r="10" spans="1:9" x14ac:dyDescent="0.25">
      <c r="A10" s="6" t="s">
        <v>5</v>
      </c>
      <c r="B10" s="9" t="s">
        <v>6</v>
      </c>
      <c r="C10" s="15">
        <f>IF(C7=0,0,C5/C7*3.6)</f>
        <v>191.80327868852461</v>
      </c>
      <c r="D10" s="8" t="s">
        <v>2</v>
      </c>
      <c r="F10" s="18"/>
      <c r="G10" s="20" t="s">
        <v>17</v>
      </c>
      <c r="H10" s="33">
        <v>223</v>
      </c>
      <c r="I10" s="23" t="s">
        <v>4</v>
      </c>
    </row>
    <row r="11" spans="1:9" ht="15.75" thickBot="1" x14ac:dyDescent="0.3">
      <c r="A11" s="10" t="s">
        <v>7</v>
      </c>
      <c r="B11" s="11" t="s">
        <v>8</v>
      </c>
      <c r="C11" s="14">
        <f>IF(C7=0,0,LOG(C8/C7,0.5))</f>
        <v>1.9307373375628862</v>
      </c>
      <c r="D11" s="12"/>
      <c r="F11" s="19"/>
      <c r="G11" s="24" t="s">
        <v>25</v>
      </c>
      <c r="H11" s="25">
        <f>IF($C$5=0,0,(((100-H9)/100*$C$5)-H10)/$C$5*100)</f>
        <v>-0.81538461538462581</v>
      </c>
      <c r="I11" s="26" t="s">
        <v>14</v>
      </c>
    </row>
    <row r="12" spans="1:9" ht="15.75" thickBot="1" x14ac:dyDescent="0.3"/>
    <row r="13" spans="1:9" x14ac:dyDescent="0.25">
      <c r="A13" s="32" t="s">
        <v>27</v>
      </c>
      <c r="B13" s="29" t="s">
        <v>43</v>
      </c>
      <c r="C13" s="35">
        <f>(H7+H11+H15+H19)/4</f>
        <v>3.3711538461538426</v>
      </c>
      <c r="D13" t="str">
        <f>IF(AND(C13&lt;=3,C13&gt;=-3),"Perfect!",IF(AND(C13&lt;=5,C13&gt;=-5),"Good!","try V1!"))</f>
        <v>Good!</v>
      </c>
      <c r="F13" s="17" t="s">
        <v>19</v>
      </c>
      <c r="G13" s="21" t="s">
        <v>16</v>
      </c>
      <c r="H13" s="34">
        <v>29.1</v>
      </c>
      <c r="I13" s="22" t="s">
        <v>14</v>
      </c>
    </row>
    <row r="14" spans="1:9" x14ac:dyDescent="0.25">
      <c r="B14" s="30" t="s">
        <v>21</v>
      </c>
      <c r="C14" s="36">
        <f>MAX(H7,H11,H15,H19)-MIN(H7,H11,H15,H19)</f>
        <v>7.7153846153846288</v>
      </c>
      <c r="D14" t="str">
        <f>IF(C14&lt;=6,"Perfect!",IF(C14&lt;=10,"Good!","try V2 or V3!"))</f>
        <v>Good!</v>
      </c>
      <c r="F14" s="18"/>
      <c r="G14" s="20" t="s">
        <v>17</v>
      </c>
      <c r="H14" s="33">
        <v>208</v>
      </c>
      <c r="I14" s="23" t="s">
        <v>4</v>
      </c>
    </row>
    <row r="15" spans="1:9" ht="15.75" thickBot="1" x14ac:dyDescent="0.3">
      <c r="B15" s="31" t="s">
        <v>30</v>
      </c>
      <c r="C15" s="37">
        <f>ABS(H7)+ABS(H11)+ABS(H15)+ABS(H19)</f>
        <v>15.115384615384624</v>
      </c>
      <c r="F15" s="19"/>
      <c r="G15" s="24" t="s">
        <v>25</v>
      </c>
      <c r="H15" s="25">
        <f>IF($C$5=0,0,(((100-H13)/100*$C$5)-H14)/$C$5*100)</f>
        <v>6.900000000000003</v>
      </c>
      <c r="I15" s="26" t="s">
        <v>14</v>
      </c>
    </row>
    <row r="16" spans="1:9" ht="15.75" thickBot="1" x14ac:dyDescent="0.3"/>
    <row r="17" spans="1:9" x14ac:dyDescent="0.25">
      <c r="A17" s="32" t="s">
        <v>36</v>
      </c>
      <c r="B17" s="29" t="s">
        <v>11</v>
      </c>
      <c r="C17" s="35">
        <f>C7+(-C13/100*C7)</f>
        <v>5.8943596153846149</v>
      </c>
      <c r="F17" s="17" t="s">
        <v>20</v>
      </c>
      <c r="G17" s="21" t="s">
        <v>16</v>
      </c>
      <c r="H17" s="34">
        <v>31.7</v>
      </c>
      <c r="I17" s="22" t="s">
        <v>14</v>
      </c>
    </row>
    <row r="18" spans="1:9" ht="15.75" thickBot="1" x14ac:dyDescent="0.3">
      <c r="A18" s="32" t="s">
        <v>37</v>
      </c>
      <c r="B18" s="31" t="s">
        <v>12</v>
      </c>
      <c r="C18" s="37">
        <f>C8+(-C13/100*C8)</f>
        <v>1.5460615384615386</v>
      </c>
      <c r="F18" s="18"/>
      <c r="G18" s="20" t="s">
        <v>17</v>
      </c>
      <c r="H18" s="33">
        <v>215</v>
      </c>
      <c r="I18" s="23" t="s">
        <v>4</v>
      </c>
    </row>
    <row r="19" spans="1:9" ht="15.75" thickBot="1" x14ac:dyDescent="0.3">
      <c r="F19" s="19"/>
      <c r="G19" s="24" t="s">
        <v>25</v>
      </c>
      <c r="H19" s="25">
        <f>IF($C$5=0,0,(((100-H17)/100*$C$5)-H18)/$C$5*100)</f>
        <v>2.1461538461538443</v>
      </c>
      <c r="I19" s="26" t="s">
        <v>14</v>
      </c>
    </row>
    <row r="20" spans="1:9" x14ac:dyDescent="0.25">
      <c r="A20" s="32" t="s">
        <v>38</v>
      </c>
      <c r="B20" s="29" t="s">
        <v>11</v>
      </c>
      <c r="C20" s="35">
        <f>C7</f>
        <v>6.1</v>
      </c>
      <c r="D20" t="s">
        <v>28</v>
      </c>
    </row>
    <row r="21" spans="1:9" ht="15.75" thickBot="1" x14ac:dyDescent="0.3">
      <c r="A21" s="32" t="s">
        <v>41</v>
      </c>
      <c r="B21" s="31" t="s">
        <v>12</v>
      </c>
      <c r="C21" s="37">
        <f>C8+(C14*C8/200)</f>
        <v>1.6617230769230771</v>
      </c>
    </row>
    <row r="22" spans="1:9" ht="15.75" thickBot="1" x14ac:dyDescent="0.3"/>
    <row r="23" spans="1:9" x14ac:dyDescent="0.25">
      <c r="A23" s="32" t="s">
        <v>39</v>
      </c>
      <c r="B23" s="29" t="s">
        <v>11</v>
      </c>
      <c r="C23" s="35">
        <f>C7</f>
        <v>6.1</v>
      </c>
      <c r="D23" t="s">
        <v>29</v>
      </c>
    </row>
    <row r="24" spans="1:9" ht="15.75" thickBot="1" x14ac:dyDescent="0.3">
      <c r="A24" s="32" t="s">
        <v>42</v>
      </c>
      <c r="B24" s="31" t="s">
        <v>12</v>
      </c>
      <c r="C24" s="37">
        <f>C8-(C14*C8/200)</f>
        <v>1.5382769230769231</v>
      </c>
    </row>
    <row r="27" spans="1:9" x14ac:dyDescent="0.25">
      <c r="A27" s="38" t="s">
        <v>32</v>
      </c>
    </row>
    <row r="28" spans="1:9" x14ac:dyDescent="0.25">
      <c r="A28" t="s">
        <v>10</v>
      </c>
    </row>
    <row r="29" spans="1:9" x14ac:dyDescent="0.25">
      <c r="A29" t="s">
        <v>9</v>
      </c>
    </row>
    <row r="31" spans="1:9" x14ac:dyDescent="0.25">
      <c r="A31" t="s">
        <v>13</v>
      </c>
    </row>
    <row r="32" spans="1:9" x14ac:dyDescent="0.25">
      <c r="A32" t="s">
        <v>23</v>
      </c>
    </row>
    <row r="34" spans="1:1" x14ac:dyDescent="0.25">
      <c r="A34" s="38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40</v>
      </c>
    </row>
    <row r="40" spans="1:1" x14ac:dyDescent="0.25">
      <c r="A40" s="13" t="s">
        <v>31</v>
      </c>
    </row>
  </sheetData>
  <conditionalFormatting sqref="C15">
    <cfRule type="cellIs" dxfId="11" priority="5" operator="lessThan">
      <formula>25</formula>
    </cfRule>
    <cfRule type="cellIs" dxfId="10" priority="6" operator="greaterThan">
      <formula>25</formula>
    </cfRule>
  </conditionalFormatting>
  <conditionalFormatting sqref="C13">
    <cfRule type="cellIs" dxfId="9" priority="3" operator="greaterThan">
      <formula>5</formula>
    </cfRule>
    <cfRule type="cellIs" dxfId="8" priority="4" operator="lessThan">
      <formula>5</formula>
    </cfRule>
  </conditionalFormatting>
  <conditionalFormatting sqref="C14">
    <cfRule type="cellIs" dxfId="7" priority="1" operator="lessThan">
      <formula>15</formula>
    </cfRule>
    <cfRule type="cellIs" dxfId="6" priority="2" operator="greaterThan">
      <formula>15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69E51-00A9-4717-BCD6-FD07E62C3EFE}">
  <dimension ref="A1:I40"/>
  <sheetViews>
    <sheetView workbookViewId="0">
      <selection activeCell="H18" sqref="H18"/>
    </sheetView>
  </sheetViews>
  <sheetFormatPr baseColWidth="10" defaultRowHeight="15" x14ac:dyDescent="0.25"/>
  <cols>
    <col min="1" max="1" width="33.5703125" customWidth="1"/>
    <col min="2" max="2" width="21.7109375" customWidth="1"/>
    <col min="3" max="3" width="8.85546875" customWidth="1"/>
    <col min="5" max="5" width="7.7109375" customWidth="1"/>
    <col min="6" max="6" width="8" customWidth="1"/>
    <col min="7" max="7" width="30.28515625" customWidth="1"/>
    <col min="8" max="8" width="10" customWidth="1"/>
    <col min="9" max="9" width="9.28515625" customWidth="1"/>
  </cols>
  <sheetData>
    <row r="1" spans="1:9" ht="18.75" x14ac:dyDescent="0.3">
      <c r="A1" s="1" t="s">
        <v>26</v>
      </c>
      <c r="B1" s="1"/>
    </row>
    <row r="2" spans="1:9" ht="18.75" x14ac:dyDescent="0.3">
      <c r="A2" s="1"/>
      <c r="B2" s="1"/>
    </row>
    <row r="3" spans="1:9" ht="15.75" x14ac:dyDescent="0.25">
      <c r="A3" s="27" t="s">
        <v>22</v>
      </c>
      <c r="B3" s="28"/>
    </row>
    <row r="4" spans="1:9" ht="15.75" thickBot="1" x14ac:dyDescent="0.3"/>
    <row r="5" spans="1:9" x14ac:dyDescent="0.25">
      <c r="A5" s="2" t="s">
        <v>0</v>
      </c>
      <c r="B5" s="3" t="s">
        <v>24</v>
      </c>
      <c r="C5" s="4"/>
      <c r="D5" s="5" t="s">
        <v>4</v>
      </c>
      <c r="F5" s="17" t="s">
        <v>15</v>
      </c>
      <c r="G5" s="21" t="s">
        <v>16</v>
      </c>
      <c r="H5" s="34"/>
      <c r="I5" s="22" t="s">
        <v>14</v>
      </c>
    </row>
    <row r="6" spans="1:9" x14ac:dyDescent="0.25">
      <c r="A6" s="6"/>
      <c r="B6" s="7"/>
      <c r="C6" s="7"/>
      <c r="D6" s="8"/>
      <c r="F6" s="18"/>
      <c r="G6" s="20" t="s">
        <v>17</v>
      </c>
      <c r="H6" s="33"/>
      <c r="I6" s="23" t="s">
        <v>4</v>
      </c>
    </row>
    <row r="7" spans="1:9" ht="15.75" thickBot="1" x14ac:dyDescent="0.3">
      <c r="A7" s="6" t="s">
        <v>1</v>
      </c>
      <c r="B7" s="7" t="s">
        <v>11</v>
      </c>
      <c r="C7" s="16"/>
      <c r="D7" s="8" t="s">
        <v>3</v>
      </c>
      <c r="F7" s="19"/>
      <c r="G7" s="24" t="s">
        <v>25</v>
      </c>
      <c r="H7" s="25">
        <f>IF($C$5=0,0,(((100-H5)/100*$C$5)-H6)/$C$5*100)</f>
        <v>0</v>
      </c>
      <c r="I7" s="26" t="s">
        <v>14</v>
      </c>
    </row>
    <row r="8" spans="1:9" ht="15.75" thickBot="1" x14ac:dyDescent="0.3">
      <c r="A8" s="6"/>
      <c r="B8" s="7" t="s">
        <v>12</v>
      </c>
      <c r="C8" s="16"/>
      <c r="D8" s="8" t="s">
        <v>3</v>
      </c>
    </row>
    <row r="9" spans="1:9" x14ac:dyDescent="0.25">
      <c r="A9" s="6"/>
      <c r="B9" s="7"/>
      <c r="C9" s="7"/>
      <c r="D9" s="8"/>
      <c r="F9" s="17" t="s">
        <v>18</v>
      </c>
      <c r="G9" s="21" t="s">
        <v>16</v>
      </c>
      <c r="H9" s="34"/>
      <c r="I9" s="22" t="s">
        <v>14</v>
      </c>
    </row>
    <row r="10" spans="1:9" x14ac:dyDescent="0.25">
      <c r="A10" s="6" t="s">
        <v>5</v>
      </c>
      <c r="B10" s="9" t="s">
        <v>6</v>
      </c>
      <c r="C10" s="15">
        <f>IF(C7=0,0,C5/C7*3.6)</f>
        <v>0</v>
      </c>
      <c r="D10" s="8" t="s">
        <v>2</v>
      </c>
      <c r="F10" s="18"/>
      <c r="G10" s="20" t="s">
        <v>17</v>
      </c>
      <c r="H10" s="33"/>
      <c r="I10" s="23" t="s">
        <v>4</v>
      </c>
    </row>
    <row r="11" spans="1:9" ht="15.75" thickBot="1" x14ac:dyDescent="0.3">
      <c r="A11" s="10" t="s">
        <v>7</v>
      </c>
      <c r="B11" s="11" t="s">
        <v>8</v>
      </c>
      <c r="C11" s="14">
        <f>IF(C7=0,0,LOG(C8/C7,0.5))</f>
        <v>0</v>
      </c>
      <c r="D11" s="12"/>
      <c r="F11" s="19"/>
      <c r="G11" s="24" t="s">
        <v>25</v>
      </c>
      <c r="H11" s="25">
        <f>IF($C$5=0,0,(((100-H9)/100*$C$5)-H10)/$C$5*100)</f>
        <v>0</v>
      </c>
      <c r="I11" s="26" t="s">
        <v>14</v>
      </c>
    </row>
    <row r="12" spans="1:9" ht="15.75" thickBot="1" x14ac:dyDescent="0.3"/>
    <row r="13" spans="1:9" x14ac:dyDescent="0.25">
      <c r="A13" s="32" t="s">
        <v>27</v>
      </c>
      <c r="B13" s="29" t="s">
        <v>43</v>
      </c>
      <c r="C13" s="35">
        <f>(H7+H11+H15+H19)/4</f>
        <v>0</v>
      </c>
      <c r="D13" t="str">
        <f>IF(AND(C13&lt;=3,C13&gt;=-3),"Perfect!",IF(AND(C13&lt;=5,C13&gt;=-5),"Good!","try V1!"))</f>
        <v>Perfect!</v>
      </c>
      <c r="F13" s="17" t="s">
        <v>19</v>
      </c>
      <c r="G13" s="21" t="s">
        <v>16</v>
      </c>
      <c r="H13" s="34"/>
      <c r="I13" s="22" t="s">
        <v>14</v>
      </c>
    </row>
    <row r="14" spans="1:9" x14ac:dyDescent="0.25">
      <c r="B14" s="30" t="s">
        <v>21</v>
      </c>
      <c r="C14" s="36">
        <f>MAX(H7,H11,H15,H19)-MIN(H7,H11,H15,H19)</f>
        <v>0</v>
      </c>
      <c r="D14" t="str">
        <f>IF(C14&lt;=6,"Perfect!",IF(C14&lt;=10,"Good!","try V2 or V3!"))</f>
        <v>Perfect!</v>
      </c>
      <c r="F14" s="18"/>
      <c r="G14" s="20" t="s">
        <v>17</v>
      </c>
      <c r="H14" s="33"/>
      <c r="I14" s="23" t="s">
        <v>4</v>
      </c>
    </row>
    <row r="15" spans="1:9" ht="15.75" thickBot="1" x14ac:dyDescent="0.3">
      <c r="B15" s="31" t="s">
        <v>30</v>
      </c>
      <c r="C15" s="37">
        <f>ABS(H7)+ABS(H11)+ABS(H15)+ABS(H19)</f>
        <v>0</v>
      </c>
      <c r="F15" s="19"/>
      <c r="G15" s="24" t="s">
        <v>25</v>
      </c>
      <c r="H15" s="25">
        <f>IF($C$5=0,0,(((100-H13)/100*$C$5)-H14)/$C$5*100)</f>
        <v>0</v>
      </c>
      <c r="I15" s="26" t="s">
        <v>14</v>
      </c>
    </row>
    <row r="16" spans="1:9" ht="15.75" thickBot="1" x14ac:dyDescent="0.3"/>
    <row r="17" spans="1:9" x14ac:dyDescent="0.25">
      <c r="A17" s="32" t="s">
        <v>36</v>
      </c>
      <c r="B17" s="29" t="s">
        <v>11</v>
      </c>
      <c r="C17" s="35">
        <f>C7+(-C13/100*C7)</f>
        <v>0</v>
      </c>
      <c r="F17" s="17" t="s">
        <v>20</v>
      </c>
      <c r="G17" s="21" t="s">
        <v>16</v>
      </c>
      <c r="H17" s="34"/>
      <c r="I17" s="22" t="s">
        <v>14</v>
      </c>
    </row>
    <row r="18" spans="1:9" ht="15.75" thickBot="1" x14ac:dyDescent="0.3">
      <c r="A18" s="32" t="s">
        <v>37</v>
      </c>
      <c r="B18" s="31" t="s">
        <v>12</v>
      </c>
      <c r="C18" s="37">
        <f>C8+(-C13/100*C8)</f>
        <v>0</v>
      </c>
      <c r="F18" s="18"/>
      <c r="G18" s="20" t="s">
        <v>17</v>
      </c>
      <c r="H18" s="33"/>
      <c r="I18" s="23" t="s">
        <v>4</v>
      </c>
    </row>
    <row r="19" spans="1:9" ht="15.75" thickBot="1" x14ac:dyDescent="0.3">
      <c r="F19" s="19"/>
      <c r="G19" s="24" t="s">
        <v>25</v>
      </c>
      <c r="H19" s="25">
        <f>IF($C$5=0,0,(((100-H17)/100*$C$5)-H18)/$C$5*100)</f>
        <v>0</v>
      </c>
      <c r="I19" s="26" t="s">
        <v>14</v>
      </c>
    </row>
    <row r="20" spans="1:9" x14ac:dyDescent="0.25">
      <c r="A20" s="32" t="s">
        <v>38</v>
      </c>
      <c r="B20" s="29" t="s">
        <v>11</v>
      </c>
      <c r="C20" s="35">
        <f>C7</f>
        <v>0</v>
      </c>
      <c r="D20" t="s">
        <v>28</v>
      </c>
    </row>
    <row r="21" spans="1:9" ht="15.75" thickBot="1" x14ac:dyDescent="0.3">
      <c r="A21" s="32" t="s">
        <v>41</v>
      </c>
      <c r="B21" s="31" t="s">
        <v>12</v>
      </c>
      <c r="C21" s="37">
        <f>C8+(C14*C8/200)</f>
        <v>0</v>
      </c>
    </row>
    <row r="22" spans="1:9" ht="15.75" thickBot="1" x14ac:dyDescent="0.3"/>
    <row r="23" spans="1:9" x14ac:dyDescent="0.25">
      <c r="A23" s="32" t="s">
        <v>39</v>
      </c>
      <c r="B23" s="29" t="s">
        <v>11</v>
      </c>
      <c r="C23" s="35">
        <f>C7</f>
        <v>0</v>
      </c>
      <c r="D23" t="s">
        <v>29</v>
      </c>
    </row>
    <row r="24" spans="1:9" ht="15.75" thickBot="1" x14ac:dyDescent="0.3">
      <c r="A24" s="32" t="s">
        <v>42</v>
      </c>
      <c r="B24" s="31" t="s">
        <v>12</v>
      </c>
      <c r="C24" s="37">
        <f>C8-(C14*C8/200)</f>
        <v>0</v>
      </c>
    </row>
    <row r="27" spans="1:9" x14ac:dyDescent="0.25">
      <c r="A27" s="38" t="s">
        <v>32</v>
      </c>
    </row>
    <row r="28" spans="1:9" x14ac:dyDescent="0.25">
      <c r="A28" t="s">
        <v>10</v>
      </c>
    </row>
    <row r="29" spans="1:9" x14ac:dyDescent="0.25">
      <c r="A29" t="s">
        <v>9</v>
      </c>
    </row>
    <row r="31" spans="1:9" x14ac:dyDescent="0.25">
      <c r="A31" t="s">
        <v>13</v>
      </c>
    </row>
    <row r="32" spans="1:9" x14ac:dyDescent="0.25">
      <c r="A32" t="s">
        <v>23</v>
      </c>
    </row>
    <row r="34" spans="1:1" x14ac:dyDescent="0.25">
      <c r="A34" s="38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40</v>
      </c>
    </row>
    <row r="40" spans="1:1" x14ac:dyDescent="0.25">
      <c r="A40" s="13" t="s">
        <v>31</v>
      </c>
    </row>
  </sheetData>
  <conditionalFormatting sqref="C15">
    <cfRule type="cellIs" dxfId="5" priority="5" operator="lessThan">
      <formula>25</formula>
    </cfRule>
    <cfRule type="cellIs" dxfId="4" priority="6" operator="greaterThan">
      <formula>25</formula>
    </cfRule>
  </conditionalFormatting>
  <conditionalFormatting sqref="C13">
    <cfRule type="cellIs" dxfId="3" priority="3" operator="greaterThan">
      <formula>5</formula>
    </cfRule>
    <cfRule type="cellIs" dxfId="2" priority="4" operator="lessThan">
      <formula>5</formula>
    </cfRule>
  </conditionalFormatting>
  <conditionalFormatting sqref="C14">
    <cfRule type="cellIs" dxfId="1" priority="1" operator="lessThan">
      <formula>15</formula>
    </cfRule>
    <cfRule type="cellIs" dxfId="0" priority="2" operator="greaterThan">
      <formula>15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Loetscher</dc:creator>
  <cp:lastModifiedBy>Walter Loetscher</cp:lastModifiedBy>
  <dcterms:created xsi:type="dcterms:W3CDTF">2017-10-02T09:19:03Z</dcterms:created>
  <dcterms:modified xsi:type="dcterms:W3CDTF">2018-01-22T20:32:14Z</dcterms:modified>
</cp:coreProperties>
</file>